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15" i="1" l="1"/>
  <c r="Z15" i="1"/>
  <c r="AA15" i="1"/>
  <c r="AC5" i="1"/>
  <c r="AB5" i="1"/>
  <c r="AC7" i="1"/>
  <c r="AC6" i="1"/>
  <c r="AC4" i="1"/>
  <c r="AB7" i="1"/>
  <c r="AB6" i="1"/>
  <c r="AB4" i="1"/>
</calcChain>
</file>

<file path=xl/sharedStrings.xml><?xml version="1.0" encoding="utf-8"?>
<sst xmlns="http://schemas.openxmlformats.org/spreadsheetml/2006/main" count="69" uniqueCount="58">
  <si>
    <t>Eppi ID</t>
  </si>
  <si>
    <t>TITLE</t>
  </si>
  <si>
    <t>AUTHOR</t>
  </si>
  <si>
    <t>JOURNAL</t>
  </si>
  <si>
    <t>YEAR</t>
  </si>
  <si>
    <t>VOLUME</t>
  </si>
  <si>
    <t>PAGE START-PAGE END</t>
  </si>
  <si>
    <t>AUTHOR E-MAIL</t>
  </si>
  <si>
    <t>STUDY COUNTRY</t>
  </si>
  <si>
    <t>LOCATION SITE/NAME</t>
  </si>
  <si>
    <t>LATITUDE</t>
  </si>
  <si>
    <t>LONGITUDE</t>
  </si>
  <si>
    <t>KÖPPEN CLIMATE ZONE</t>
  </si>
  <si>
    <t>Long-term changes in soil organic matter under conventional tillage and no-tillage systems in semiarid Morocco</t>
  </si>
  <si>
    <t xml:space="preserve">Bessam F ; Mrabet R ; </t>
  </si>
  <si>
    <t>Soil Use and Management</t>
  </si>
  <si>
    <t>139-143</t>
  </si>
  <si>
    <t>Mrabet_Rachid@hotmail.com</t>
  </si>
  <si>
    <t>Morocco</t>
  </si>
  <si>
    <t>Settat</t>
  </si>
  <si>
    <t>Csa</t>
  </si>
  <si>
    <t>INTERVENTION (crop rotation / fertiliser / amendments / catch crop / tillage / multiple / farming system)</t>
  </si>
  <si>
    <t>NUMBER OF TREATMENTS</t>
  </si>
  <si>
    <t>WHICH TREATMENTS</t>
  </si>
  <si>
    <t>tillage</t>
  </si>
  <si>
    <t>no tillage / conventional tillage</t>
  </si>
  <si>
    <t>DATA LOCATION</t>
  </si>
  <si>
    <t>BULK DENSITY (measured / calculated / not present)</t>
  </si>
  <si>
    <t>VARIANCE PRESENTED</t>
  </si>
  <si>
    <t>Variability Measure</t>
  </si>
  <si>
    <t>CRITICAL APPRAISAL, PRELIMINARY COMMENT</t>
  </si>
  <si>
    <t>Table 3 (Only SOC2 - can be used as this is the 11 year old study)But it seemes they only account for the two tillage systems!</t>
  </si>
  <si>
    <t>not reported</t>
  </si>
  <si>
    <t>no</t>
  </si>
  <si>
    <t>None</t>
  </si>
  <si>
    <t>no variance</t>
  </si>
  <si>
    <t>Table 3. Soil organic carbon (SOC) content (t ha±1) as affected by time and tillage system.</t>
  </si>
  <si>
    <t>SOC (t/ha)</t>
  </si>
  <si>
    <t>Depth (cm)</t>
  </si>
  <si>
    <t>0-2.5</t>
  </si>
  <si>
    <t>2.5-7</t>
  </si>
  <si>
    <t>7-20</t>
  </si>
  <si>
    <t>NT</t>
  </si>
  <si>
    <t>CT</t>
  </si>
  <si>
    <t>0-20</t>
  </si>
  <si>
    <t xml:space="preserve">Factors investigated were rotation assigned to the whole plots and tillage applied to the subplots. In both experiments, the rotations investigated were continuous wheat (CW), wheat±fallow (WF), wheat±corn±fallow (WCF), wheat±lentils±fallow (WLF) and wheat±forage± fallow (WFgF). In the 1987 experiment, the tillage treatments were notillage (NT) and conventional tillage (CT) using a V-Blade sweep from 1987 to 1993 and offset disc harrows from 1993. After 1993, the CT treatment consisted of one or two passes of the disc harrows for seedbed preparation and several passes of the same tool for weed control in fallow phases. The only soil disturbance in NT occurred during seed and fertilizer banding operations. The subplots were 6330 m. Wheat, lentils and forage crops were seeded with a double disc NT drill. Corn was planted either by hand or using a Buffalo NT drill. Glyphosate herbicide was used to control standing vegetation prior to planting and in fallow. Wheat and forage crops were sprayed with cholorosulfuron. Corn and lentils were sprayed with simazine. Fertilizers were used according to soil tests for each crop. More details are found in Mrabet et al. (2001). In the 1994 experiment, the same tillage treatments (NT and CT) were used. Plot size was 3320m and crop management was identical to that in the 1987 experiment. </t>
  </si>
  <si>
    <t xml:space="preserve">Dry bulk density (t/m3) </t>
  </si>
  <si>
    <t>Year</t>
  </si>
  <si>
    <t>From Table 1:</t>
  </si>
  <si>
    <t>Effect sizes</t>
  </si>
  <si>
    <t>mean</t>
  </si>
  <si>
    <t>SD</t>
  </si>
  <si>
    <t>n</t>
  </si>
  <si>
    <t>Depth correction</t>
  </si>
  <si>
    <t>NT-CT</t>
  </si>
  <si>
    <t>SOC (g/kg)</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</si>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</sst>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4" fillId="0" borderId="0" xfId="1"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17" fontId="0" fillId="0" borderId="0" xfId="0" quotePrefix="1" applyNumberFormat="1"/>
    <xf numFmtId="0" fontId="5" fillId="2" borderId="0" xfId="0" applyFont="1" applyFill="1"/>
    <xf numFmtId="0" fontId="0" fillId="0" borderId="0" xfId="0" applyAlignment="1">
      <alignment wrapText="1"/>
    </xf>
    <xf numFmtId="0" fontId="0" fillId="0" borderId="0" xfId="0"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Mrabet_Rachid@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tabSelected="1" topLeftCell="D1" workbookViewId="0">
      <selection activeCell="W16" sqref="W16"/>
    </sheetView>
  </sheetViews>
  <sheetFormatPr defaultColWidth="8.85546875" defaultRowHeight="15" x14ac:dyDescent="0.25"/>
  <cols>
    <col min="1" max="1" width="10.140625" bestFit="1" customWidth="1"/>
  </cols>
  <sheetData>
    <row r="1" spans="1:29" s="6" customFormat="1" ht="15.75" x14ac:dyDescent="0.25">
      <c r="A1" s="2" t="s">
        <v>0</v>
      </c>
      <c r="B1" s="3" t="s">
        <v>1</v>
      </c>
      <c r="C1" s="2" t="s">
        <v>2</v>
      </c>
      <c r="D1" s="2" t="s">
        <v>3</v>
      </c>
      <c r="E1" s="2" t="s">
        <v>4</v>
      </c>
      <c r="F1" s="2" t="s">
        <v>5</v>
      </c>
      <c r="G1" s="4" t="s">
        <v>6</v>
      </c>
      <c r="H1" s="2" t="s">
        <v>7</v>
      </c>
      <c r="I1" s="2" t="s">
        <v>8</v>
      </c>
      <c r="J1" s="2" t="s">
        <v>9</v>
      </c>
      <c r="K1" s="5" t="s">
        <v>10</v>
      </c>
      <c r="L1" s="5" t="s">
        <v>11</v>
      </c>
      <c r="M1" s="2" t="s">
        <v>12</v>
      </c>
      <c r="N1" s="2" t="s">
        <v>21</v>
      </c>
      <c r="O1" s="2" t="s">
        <v>22</v>
      </c>
      <c r="P1" s="2" t="s">
        <v>23</v>
      </c>
      <c r="Q1" s="2" t="s">
        <v>26</v>
      </c>
      <c r="R1" s="2" t="s">
        <v>27</v>
      </c>
      <c r="S1" s="2" t="s">
        <v>28</v>
      </c>
      <c r="T1" s="2" t="s">
        <v>29</v>
      </c>
      <c r="U1" s="2" t="s">
        <v>30</v>
      </c>
      <c r="W1" s="11" t="s">
        <v>36</v>
      </c>
    </row>
    <row r="2" spans="1:29" s="6" customFormat="1" ht="15.75" x14ac:dyDescent="0.25">
      <c r="A2" s="7">
        <v>10245579</v>
      </c>
      <c r="B2" s="8" t="s">
        <v>13</v>
      </c>
      <c r="C2" s="7" t="s">
        <v>14</v>
      </c>
      <c r="D2" s="7" t="s">
        <v>15</v>
      </c>
      <c r="E2" s="7">
        <v>2003</v>
      </c>
      <c r="F2" s="7">
        <v>19</v>
      </c>
      <c r="G2" s="9" t="s">
        <v>16</v>
      </c>
      <c r="H2" s="1" t="s">
        <v>17</v>
      </c>
      <c r="I2" s="7" t="s">
        <v>18</v>
      </c>
      <c r="J2" s="7" t="s">
        <v>19</v>
      </c>
      <c r="K2" s="10">
        <v>33</v>
      </c>
      <c r="L2" s="10">
        <v>-7.617</v>
      </c>
      <c r="M2" s="7" t="s">
        <v>20</v>
      </c>
      <c r="N2" s="7" t="s">
        <v>24</v>
      </c>
      <c r="O2" s="7">
        <v>2</v>
      </c>
      <c r="P2" s="7" t="s">
        <v>25</v>
      </c>
      <c r="Q2" s="7" t="s">
        <v>31</v>
      </c>
      <c r="R2" s="7" t="s">
        <v>32</v>
      </c>
      <c r="S2" s="7" t="s">
        <v>33</v>
      </c>
      <c r="T2" s="7" t="s">
        <v>34</v>
      </c>
      <c r="U2" s="7" t="s">
        <v>35</v>
      </c>
      <c r="W2" s="7" t="s">
        <v>37</v>
      </c>
      <c r="AA2" s="6" t="s">
        <v>55</v>
      </c>
    </row>
    <row r="3" spans="1:29" x14ac:dyDescent="0.25">
      <c r="W3" t="s">
        <v>38</v>
      </c>
      <c r="X3" t="s">
        <v>42</v>
      </c>
      <c r="Y3" t="s">
        <v>43</v>
      </c>
      <c r="AA3" t="s">
        <v>38</v>
      </c>
      <c r="AB3" t="s">
        <v>42</v>
      </c>
      <c r="AC3" t="s">
        <v>43</v>
      </c>
    </row>
    <row r="4" spans="1:29" x14ac:dyDescent="0.25">
      <c r="A4" s="14" t="s">
        <v>45</v>
      </c>
      <c r="B4" s="14"/>
      <c r="C4" s="14"/>
      <c r="D4" s="14"/>
      <c r="E4" s="14"/>
      <c r="F4" s="14"/>
      <c r="G4" s="14"/>
      <c r="H4" s="14"/>
      <c r="I4" s="14"/>
      <c r="J4" s="14"/>
      <c r="K4" s="14"/>
      <c r="L4" s="14"/>
      <c r="M4" s="14"/>
      <c r="N4" s="14"/>
      <c r="O4" s="14"/>
      <c r="P4" s="14"/>
      <c r="Q4" s="14"/>
      <c r="R4" s="14"/>
      <c r="S4" s="14"/>
      <c r="T4" s="14"/>
      <c r="U4" s="14"/>
      <c r="W4" t="s">
        <v>39</v>
      </c>
      <c r="X4">
        <v>7.21</v>
      </c>
      <c r="Y4">
        <v>4.4800000000000004</v>
      </c>
      <c r="AA4" t="s">
        <v>39</v>
      </c>
      <c r="AB4">
        <f>X4*10/(1.23*2.5)</f>
        <v>23.447154471544714</v>
      </c>
      <c r="AC4">
        <f>Y4*10/(1.28*2.5)</f>
        <v>14</v>
      </c>
    </row>
    <row r="5" spans="1:29" x14ac:dyDescent="0.25">
      <c r="A5" s="14"/>
      <c r="B5" s="14"/>
      <c r="C5" s="14"/>
      <c r="D5" s="14"/>
      <c r="E5" s="14"/>
      <c r="F5" s="14"/>
      <c r="G5" s="14"/>
      <c r="H5" s="14"/>
      <c r="I5" s="14"/>
      <c r="J5" s="14"/>
      <c r="K5" s="14"/>
      <c r="L5" s="14"/>
      <c r="M5" s="14"/>
      <c r="N5" s="14"/>
      <c r="O5" s="14"/>
      <c r="P5" s="14"/>
      <c r="Q5" s="14"/>
      <c r="R5" s="14"/>
      <c r="S5" s="14"/>
      <c r="T5" s="14"/>
      <c r="U5" s="14"/>
      <c r="W5" t="s">
        <v>40</v>
      </c>
      <c r="X5">
        <v>8.39</v>
      </c>
      <c r="Y5">
        <v>8.06</v>
      </c>
      <c r="AA5" t="s">
        <v>40</v>
      </c>
      <c r="AB5">
        <f>X5*10/(1.23*4.5)</f>
        <v>15.158084914182476</v>
      </c>
      <c r="AC5">
        <f>Y5*10/(1.28*4.5)</f>
        <v>13.993055555555557</v>
      </c>
    </row>
    <row r="6" spans="1:29" x14ac:dyDescent="0.25">
      <c r="A6" s="14"/>
      <c r="B6" s="14"/>
      <c r="C6" s="14"/>
      <c r="D6" s="14"/>
      <c r="E6" s="14"/>
      <c r="F6" s="14"/>
      <c r="G6" s="14"/>
      <c r="H6" s="14"/>
      <c r="I6" s="14"/>
      <c r="J6" s="14"/>
      <c r="K6" s="14"/>
      <c r="L6" s="14"/>
      <c r="M6" s="14"/>
      <c r="N6" s="14"/>
      <c r="O6" s="14"/>
      <c r="P6" s="14"/>
      <c r="Q6" s="14"/>
      <c r="R6" s="14"/>
      <c r="S6" s="14"/>
      <c r="T6" s="14"/>
      <c r="U6" s="14"/>
      <c r="W6" s="12" t="s">
        <v>41</v>
      </c>
      <c r="X6">
        <v>21.68</v>
      </c>
      <c r="Y6">
        <v>21.38</v>
      </c>
      <c r="AA6" s="12" t="s">
        <v>41</v>
      </c>
      <c r="AB6">
        <f>X6*10/(1.23*13)</f>
        <v>13.558474046278924</v>
      </c>
      <c r="AC6">
        <f>Y6*10/(1.28*13)</f>
        <v>12.848557692307692</v>
      </c>
    </row>
    <row r="7" spans="1:29" x14ac:dyDescent="0.25">
      <c r="A7" s="14"/>
      <c r="B7" s="14"/>
      <c r="C7" s="14"/>
      <c r="D7" s="14"/>
      <c r="E7" s="14"/>
      <c r="F7" s="14"/>
      <c r="G7" s="14"/>
      <c r="H7" s="14"/>
      <c r="I7" s="14"/>
      <c r="J7" s="14"/>
      <c r="K7" s="14"/>
      <c r="L7" s="14"/>
      <c r="M7" s="14"/>
      <c r="N7" s="14"/>
      <c r="O7" s="14"/>
      <c r="P7" s="14"/>
      <c r="Q7" s="14"/>
      <c r="R7" s="14"/>
      <c r="S7" s="14"/>
      <c r="T7" s="14"/>
      <c r="U7" s="14"/>
      <c r="W7" t="s">
        <v>44</v>
      </c>
      <c r="X7">
        <v>37.28</v>
      </c>
      <c r="Y7">
        <v>33.92</v>
      </c>
      <c r="AA7" t="s">
        <v>44</v>
      </c>
      <c r="AB7">
        <f>X7*10/(1.23*20)</f>
        <v>15.154471544715447</v>
      </c>
      <c r="AC7">
        <f>Y7*10/(1.28*20)</f>
        <v>13.250000000000002</v>
      </c>
    </row>
    <row r="8" spans="1:29" x14ac:dyDescent="0.25">
      <c r="A8" s="14"/>
      <c r="B8" s="14"/>
      <c r="C8" s="14"/>
      <c r="D8" s="14"/>
      <c r="E8" s="14"/>
      <c r="F8" s="14"/>
      <c r="G8" s="14"/>
      <c r="H8" s="14"/>
      <c r="I8" s="14"/>
      <c r="J8" s="14"/>
      <c r="K8" s="14"/>
      <c r="L8" s="14"/>
      <c r="M8" s="14"/>
      <c r="N8" s="14"/>
      <c r="O8" s="14"/>
      <c r="P8" s="14"/>
      <c r="Q8" s="14"/>
      <c r="R8" s="14"/>
      <c r="S8" s="14"/>
      <c r="T8" s="14"/>
      <c r="U8" s="14"/>
    </row>
    <row r="9" spans="1:29" x14ac:dyDescent="0.25">
      <c r="A9" s="14"/>
      <c r="B9" s="14"/>
      <c r="C9" s="14"/>
      <c r="D9" s="14"/>
      <c r="E9" s="14"/>
      <c r="F9" s="14"/>
      <c r="G9" s="14"/>
      <c r="H9" s="14"/>
      <c r="I9" s="14"/>
      <c r="J9" s="14"/>
      <c r="K9" s="14"/>
      <c r="L9" s="14"/>
      <c r="M9" s="14"/>
      <c r="N9" s="14"/>
      <c r="O9" s="14"/>
      <c r="P9" s="14"/>
      <c r="Q9" s="14"/>
      <c r="R9" s="14"/>
      <c r="S9" s="14"/>
      <c r="T9" s="14"/>
      <c r="U9" s="14"/>
      <c r="W9" t="s">
        <v>48</v>
      </c>
    </row>
    <row r="10" spans="1:29" x14ac:dyDescent="0.25">
      <c r="A10" s="14"/>
      <c r="B10" s="14"/>
      <c r="C10" s="14"/>
      <c r="D10" s="14"/>
      <c r="E10" s="14"/>
      <c r="F10" s="14"/>
      <c r="G10" s="14"/>
      <c r="H10" s="14"/>
      <c r="I10" s="14"/>
      <c r="J10" s="14"/>
      <c r="K10" s="14"/>
      <c r="L10" s="14"/>
      <c r="M10" s="14"/>
      <c r="N10" s="14"/>
      <c r="O10" s="14"/>
      <c r="P10" s="14"/>
      <c r="Q10" s="14"/>
      <c r="R10" s="14"/>
      <c r="S10" s="14"/>
      <c r="T10" s="14"/>
      <c r="U10" s="14"/>
      <c r="W10" t="s">
        <v>47</v>
      </c>
      <c r="X10">
        <v>1987</v>
      </c>
      <c r="Y10">
        <v>1994</v>
      </c>
    </row>
    <row r="11" spans="1:29" x14ac:dyDescent="0.25">
      <c r="W11" t="s">
        <v>46</v>
      </c>
      <c r="X11">
        <v>1.23</v>
      </c>
      <c r="Y11">
        <v>1.28</v>
      </c>
    </row>
    <row r="14" spans="1:29" x14ac:dyDescent="0.25">
      <c r="W14" s="15" t="s">
        <v>49</v>
      </c>
      <c r="X14" s="15"/>
      <c r="Y14" s="15" t="s">
        <v>42</v>
      </c>
      <c r="Z14" s="15" t="s">
        <v>43</v>
      </c>
      <c r="AA14" s="13" t="s">
        <v>54</v>
      </c>
    </row>
    <row r="15" spans="1:29" x14ac:dyDescent="0.25">
      <c r="W15" s="15" t="s">
        <v>44</v>
      </c>
      <c r="X15" s="15" t="s">
        <v>50</v>
      </c>
      <c r="Y15" s="15">
        <f>X7</f>
        <v>37.28</v>
      </c>
      <c r="Z15" s="15">
        <f>Y7</f>
        <v>33.92</v>
      </c>
      <c r="AA15" s="13">
        <f>Y15-Z15</f>
        <v>3.3599999999999994</v>
      </c>
    </row>
    <row r="16" spans="1:29" x14ac:dyDescent="0.25">
      <c r="W16" s="15"/>
      <c r="X16" s="15" t="s">
        <v>51</v>
      </c>
      <c r="Y16" s="15" t="s">
        <v>56</v>
      </c>
      <c r="Z16" s="15" t="s">
        <v>56</v>
      </c>
      <c r="AA16" s="13" t="s">
        <v>57</v>
      </c>
    </row>
    <row r="17" spans="23:27" x14ac:dyDescent="0.25">
      <c r="W17" s="15"/>
      <c r="X17" s="15" t="s">
        <v>52</v>
      </c>
      <c r="Y17" s="15">
        <v>3</v>
      </c>
      <c r="Z17" s="15">
        <v>3</v>
      </c>
      <c r="AA17" s="13">
        <v>6</v>
      </c>
    </row>
    <row r="18" spans="23:27" x14ac:dyDescent="0.25">
      <c r="W18" s="15"/>
      <c r="X18" s="15" t="s">
        <v>53</v>
      </c>
      <c r="Y18" s="15">
        <v>1</v>
      </c>
      <c r="Z18" s="15">
        <v>1</v>
      </c>
      <c r="AA18" s="13">
        <v>1</v>
      </c>
    </row>
  </sheetData>
  <mergeCells count="1">
    <mergeCell ref="A4:U10"/>
  </mergeCells>
  <hyperlinks>
    <hyperlink ref="H2" r:id="rId1"/>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2015-06-23T12:04:44Z</dcterms:created>
  <dcterms:modified xsi:type="dcterms:W3CDTF">2016-04-21T13:41:06Z</dcterms:modified>
</cp:coreProperties>
</file>